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경영전략처장!$A$1:$H$7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안전감사실장!$A$1:$H$7</definedName>
    <definedName name="_xlnm.Print_Area" localSheetId="0">이사장!$A$1:$H$19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G4" i="11" l="1"/>
  <c r="G4" i="8"/>
  <c r="G4" i="7"/>
  <c r="H5" i="6" l="1"/>
  <c r="H4" i="6"/>
  <c r="G4" i="6"/>
  <c r="H5" i="7" l="1"/>
  <c r="H4" i="7"/>
  <c r="H4" i="11"/>
  <c r="H5" i="11"/>
  <c r="H4" i="9" l="1"/>
  <c r="G4" i="9"/>
  <c r="G4" i="4"/>
  <c r="H5" i="4"/>
  <c r="H4" i="4"/>
  <c r="H5" i="2"/>
  <c r="H4" i="2"/>
  <c r="G4" i="2"/>
  <c r="G4" i="5" l="1"/>
  <c r="G4" i="10"/>
  <c r="H5" i="10" l="1"/>
  <c r="H4" i="10"/>
  <c r="H5" i="5" l="1"/>
  <c r="H4" i="5"/>
  <c r="H5" i="8" l="1"/>
  <c r="H4" i="8"/>
  <c r="H5" i="9" l="1"/>
</calcChain>
</file>

<file path=xl/sharedStrings.xml><?xml version="1.0" encoding="utf-8"?>
<sst xmlns="http://schemas.openxmlformats.org/spreadsheetml/2006/main" count="183" uniqueCount="84">
  <si>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</si>
  <si>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</si>
  <si>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</si>
  <si>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</si>
  <si>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</si>
  <si>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</si>
  <si>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</si>
  <si>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</si>
  <si>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</si>
  <si>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</si>
  <si>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</si>
  <si>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</si>
  <si>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</si>
  <si>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경조사비(부의금)</t>
  </si>
  <si>
    <t>지방지기자</t>
  </si>
  <si>
    <t>현금</t>
    <phoneticPr fontId="2" type="noConversion"/>
  </si>
  <si>
    <t>현금</t>
    <phoneticPr fontId="2" type="noConversion"/>
  </si>
  <si>
    <t>지방지 기자</t>
  </si>
  <si>
    <t>경조사비(축의금)</t>
  </si>
  <si>
    <t>대전의 선진 교통문화 정착을 위해 대전교통문화연수원장과 업무협의 및 오찬 실시</t>
  </si>
  <si>
    <t>대전시티즌 관계자</t>
  </si>
  <si>
    <t>미래정책토론회 참석자</t>
  </si>
  <si>
    <t>지역환경전문가</t>
  </si>
  <si>
    <t>대전교통문화연수원장 등</t>
  </si>
  <si>
    <t>지역체육전문가</t>
  </si>
  <si>
    <t>화평동 왕냉명(유성구 문화원로 124)</t>
    <phoneticPr fontId="2" type="noConversion"/>
  </si>
  <si>
    <t>대나무통밥맛정식(서구 만년동 346)</t>
    <phoneticPr fontId="2" type="noConversion"/>
  </si>
  <si>
    <t>흥부네(서구 관저동로 99번길 46)</t>
    <phoneticPr fontId="2" type="noConversion"/>
  </si>
  <si>
    <t>고려회관(중구 선화동 232-8)</t>
    <phoneticPr fontId="2" type="noConversion"/>
  </si>
  <si>
    <t>산에산유황오리(유성구 엑스포로269번길 8)</t>
    <phoneticPr fontId="2" type="noConversion"/>
  </si>
  <si>
    <t>두부나라(대전 유성구 은구비남로7번길 16)</t>
    <phoneticPr fontId="2" type="noConversion"/>
  </si>
  <si>
    <t>전원촌식당(대전 유성구 원촌동 64-1)</t>
    <phoneticPr fontId="2" type="noConversion"/>
  </si>
  <si>
    <t>송가네해장국(유성구 테크노중앙로 88-14)</t>
    <phoneticPr fontId="2" type="noConversion"/>
  </si>
  <si>
    <t>기성복지관 직원 외조모 상</t>
    <phoneticPr fontId="2" type="noConversion"/>
  </si>
  <si>
    <t>한밭운동장운영팀 직원 여혼</t>
    <phoneticPr fontId="2" type="noConversion"/>
  </si>
  <si>
    <t>운영1팀 직원 빙부상</t>
    <phoneticPr fontId="2" type="noConversion"/>
  </si>
  <si>
    <t>기획홍보팀 직원 결혼, 용운스포츠센터 직원 결혼</t>
    <phoneticPr fontId="2" type="noConversion"/>
  </si>
  <si>
    <t>무지개복지센터 직원</t>
    <phoneticPr fontId="2" type="noConversion"/>
  </si>
  <si>
    <t>카드</t>
    <phoneticPr fontId="2" type="noConversion"/>
  </si>
  <si>
    <t>월드컵경기장의 원활한 운영관리를 위해 대전시티즌 관계자들과 업무협의</t>
    <phoneticPr fontId="2" type="noConversion"/>
  </si>
  <si>
    <t>공단 하수처리장의 긍정적 이미지 조성과 시민 홍보를 위해 지방지 기자들과 업무협의</t>
    <phoneticPr fontId="2" type="noConversion"/>
  </si>
  <si>
    <t>공단 복지시설 운영 활성화 및 홍보 강화 협의</t>
    <phoneticPr fontId="2" type="noConversion"/>
  </si>
  <si>
    <t>공단 대외환경 변화에 따른 정책 모색을 위한 미래정책토론회 참석</t>
    <phoneticPr fontId="2" type="noConversion"/>
  </si>
  <si>
    <t>하수처리장 악취 감소 방안 등 운영 개선 협의</t>
    <phoneticPr fontId="2" type="noConversion"/>
  </si>
  <si>
    <t xml:space="preserve">공단 체육시설 홍보 및 시민 인지도 개선을 위해 지방기 기자들과 업무협의 </t>
    <phoneticPr fontId="2" type="noConversion"/>
  </si>
  <si>
    <t>공단 운영 수영장 등 체육시설의 불편민원 감소를 위해 지역 체육전문가와 업무협의</t>
    <phoneticPr fontId="2" type="noConversion"/>
  </si>
  <si>
    <t>송강체육관 및 지수체육공원 등 공단 체육시설 활성화를 위해 지방지 가지와 업무협의</t>
    <phoneticPr fontId="2" type="noConversion"/>
  </si>
  <si>
    <t>백마강민물장어(서구 변동중로 67)</t>
    <phoneticPr fontId="2" type="noConversion"/>
  </si>
  <si>
    <t>샛터식당(중구 대둔산로364번길 13-48)</t>
    <phoneticPr fontId="2" type="noConversion"/>
  </si>
  <si>
    <t>형제식당(중구 석교동 10-17)</t>
    <phoneticPr fontId="2" type="noConversion"/>
  </si>
  <si>
    <t>상인회 관계자</t>
  </si>
  <si>
    <t>공단 체육시설 홍보 및 운동부 인지도 제고 등 협의</t>
    <phoneticPr fontId="2" type="noConversion"/>
  </si>
  <si>
    <t>공단 역전지하도상가 이용 불편사항 개선 및 활성화 협의</t>
    <phoneticPr fontId="2" type="noConversion"/>
  </si>
  <si>
    <t>한마음생활새육관 등 체육시설 홍보 강화 협의</t>
    <phoneticPr fontId="2" type="noConversion"/>
  </si>
  <si>
    <t>환경본부 현안 업무로 노고가 많은 직원 중식 제공</t>
  </si>
  <si>
    <t xml:space="preserve">갈마토속묵집(서구 갈마동 378-1) </t>
  </si>
  <si>
    <t>환경시설본부직원</t>
    <phoneticPr fontId="2" type="noConversion"/>
  </si>
  <si>
    <t>환경본부 현안 업무로 노고가 많은 직원 격려</t>
  </si>
  <si>
    <t>숯골원냉면(유성구 신성동 136-2)</t>
  </si>
  <si>
    <t>환경시설본부 직원</t>
    <phoneticPr fontId="2" type="noConversion"/>
  </si>
  <si>
    <t>공단 3대 역량향상을 위해 노고가 많은 장기교육 대상자 및 관련직원 격려 오찬 실시</t>
  </si>
  <si>
    <t>업무에 노고가 많은 재무회계팀 직원들을 격려하기 위하여 만찬 실시</t>
  </si>
  <si>
    <t>장묘관리팀 민원현안사항 협의 및 주요업무 담당직원들의 노고 격려</t>
  </si>
  <si>
    <t>풍년(서구 용소로12번길 57)</t>
  </si>
  <si>
    <t>장묘관리팀 직원</t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</si>
  <si>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</si>
  <si>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</si>
  <si>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</si>
  <si>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</si>
  <si>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</si>
  <si>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</si>
  <si>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</si>
  <si>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</si>
  <si>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5월)</t>
    </r>
    <phoneticPr fontId="6" type="noConversion"/>
  </si>
  <si>
    <t>업무협의</t>
  </si>
  <si>
    <t>한알천(유성구 엑스포로 539번길 196)</t>
  </si>
  <si>
    <t>둔산경찰서 형사계 직원, 안전감사실장 등</t>
  </si>
  <si>
    <t>쌍둥이수육국밥(서구 청사서로 8)</t>
  </si>
  <si>
    <t>둔산경찰서 정보과 직원, 안전감사실장 등</t>
  </si>
  <si>
    <t>카드</t>
    <phoneticPr fontId="2" type="noConversion"/>
  </si>
  <si>
    <t>숯골우리집식당(유성구 장동 14-2)</t>
    <phoneticPr fontId="2" type="noConversion"/>
  </si>
  <si>
    <t>전주식당(공주시 반포면 동학사1로)</t>
    <phoneticPr fontId="2" type="noConversion"/>
  </si>
  <si>
    <t>장기교육자</t>
    <phoneticPr fontId="2" type="noConversion"/>
  </si>
  <si>
    <t>재무회계팀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</si>
</sst>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4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4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9" xfId="16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9" fontId="11" fillId="0" borderId="9" xfId="16" applyNumberFormat="1" applyFont="1" applyBorder="1" applyAlignment="1">
      <alignment horizontal="center" vertical="center" wrapText="1"/>
    </xf>
    <xf numFmtId="177" fontId="16" fillId="0" borderId="9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9" xfId="16" applyNumberFormat="1" applyFont="1" applyBorder="1" applyAlignment="1">
      <alignment horizontal="center" vertical="center" wrapText="1"/>
    </xf>
    <xf numFmtId="179" fontId="21" fillId="0" borderId="9" xfId="16" applyNumberFormat="1" applyFont="1" applyBorder="1" applyAlignment="1">
      <alignment horizontal="center" vertical="center" wrapText="1"/>
    </xf>
    <xf numFmtId="179" fontId="16" fillId="0" borderId="24" xfId="16" applyNumberFormat="1" applyFont="1" applyBorder="1" applyAlignment="1">
      <alignment horizontal="center" vertical="center" wrapText="1"/>
    </xf>
    <xf numFmtId="179" fontId="11" fillId="0" borderId="28" xfId="16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16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44" xfId="16" applyNumberFormat="1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21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41" fontId="12" fillId="0" borderId="2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11" fillId="0" borderId="41" xfId="16" applyNumberFormat="1" applyFont="1" applyBorder="1" applyAlignment="1">
      <alignment horizontal="center" vertical="center" wrapText="1"/>
    </xf>
    <xf numFmtId="41" fontId="23" fillId="0" borderId="18" xfId="0" applyNumberFormat="1" applyFont="1" applyBorder="1" applyAlignment="1">
      <alignment horizontal="center" vertical="center" wrapText="1"/>
    </xf>
    <xf numFmtId="41" fontId="23" fillId="0" borderId="21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79" fontId="23" fillId="0" borderId="19" xfId="16" applyNumberFormat="1" applyFont="1" applyBorder="1" applyAlignment="1">
      <alignment horizontal="center" vertical="center" wrapText="1"/>
    </xf>
    <xf numFmtId="179" fontId="23" fillId="0" borderId="17" xfId="16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18" xfId="0" applyNumberFormat="1" applyFont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41" fontId="12" fillId="0" borderId="21" xfId="0" applyNumberFormat="1" applyFont="1" applyBorder="1" applyAlignment="1">
      <alignment horizontal="center" vertical="center" wrapText="1"/>
    </xf>
    <xf numFmtId="0" fontId="0" fillId="0" borderId="17" xfId="30" applyNumberFormat="1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0" xfId="25" applyNumberFormat="1" applyFont="1" applyBorder="1" applyAlignment="1">
      <alignment horizontal="center" vertical="center" wrapText="1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9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1" fontId="12" fillId="0" borderId="33" xfId="0" applyNumberFormat="1" applyFont="1" applyBorder="1" applyAlignment="1">
      <alignment horizontal="center" vertical="center" wrapText="1"/>
    </xf>
    <xf numFmtId="58" fontId="20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41" fontId="18" fillId="0" borderId="21" xfId="0" applyNumberFormat="1" applyFont="1" applyBorder="1" applyAlignment="1">
      <alignment horizontal="center" vertical="center" wrapText="1"/>
    </xf>
    <xf numFmtId="0" fontId="20" fillId="0" borderId="21" xfId="31" applyNumberFormat="1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0" xfId="0">
      <alignment vertical="center"/>
    </xf>
    <xf numFmtId="58" fontId="20" fillId="0" borderId="21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1" fontId="21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178" fontId="17" fillId="0" borderId="6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41" fontId="16" fillId="0" borderId="8" xfId="0" applyNumberFormat="1" applyFont="1" applyBorder="1" applyAlignment="1">
      <alignment horizontal="center" vertical="center" wrapText="1"/>
    </xf>
    <xf numFmtId="41" fontId="16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41" fontId="11" fillId="0" borderId="35" xfId="0" applyNumberFormat="1" applyFont="1" applyBorder="1" applyAlignment="1">
      <alignment horizontal="center" vertical="center" wrapText="1"/>
    </xf>
  </cellXfs>
  <cellStyles count="43">
    <cellStyle name="쉼표 [0]" xfId="16" builtinId="6"/>
    <cellStyle name="쉼표 [0] 10" xfId="42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3" xfId="1"/>
    <cellStyle name="쉼표 [0] 3 2" xfId="17"/>
    <cellStyle name="쉼표 [0] 3 3" xfId="25"/>
    <cellStyle name="쉼표 [0] 3 4" xfId="31"/>
    <cellStyle name="쉼표 [0] 3 5" xfId="37"/>
    <cellStyle name="쉼표 [0] 4" xfId="5"/>
    <cellStyle name="쉼표 [0] 4 2" xfId="20"/>
    <cellStyle name="쉼표 [0] 4 3" xfId="27"/>
    <cellStyle name="쉼표 [0] 4 4" xfId="33"/>
    <cellStyle name="쉼표 [0] 4 5" xfId="39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6" xfId="8"/>
    <cellStyle name="쉼표 [0] 6 2" xfId="23"/>
    <cellStyle name="쉼표 [0] 6 3" xfId="29"/>
    <cellStyle name="쉼표 [0] 6 4" xfId="35"/>
    <cellStyle name="쉼표 [0] 6 5" xfId="41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activeCell="C15" sqref="C15"/>
    </sheetView>
  </sheetViews>
  <sheetFormatPr defaultRowHeight="16.5" x14ac:dyDescent="0.3"/>
  <cols>
    <col min="1" max="1" width="11.125" customWidth="1"/>
    <col min="2" max="2" width="6.37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96" t="s">
        <v>65</v>
      </c>
      <c r="B1" s="97"/>
      <c r="C1" s="97"/>
      <c r="D1" s="97"/>
      <c r="E1" s="97"/>
      <c r="F1" s="97"/>
      <c r="G1" s="97"/>
      <c r="H1" s="98"/>
    </row>
    <row r="2" spans="1:8" ht="17.25" thickBot="1" x14ac:dyDescent="0.35"/>
    <row r="3" spans="1:8" ht="36" customHeight="1" thickBot="1" x14ac:dyDescent="0.35">
      <c r="A3" s="51" t="s">
        <v>7</v>
      </c>
      <c r="B3" s="52" t="s">
        <v>6</v>
      </c>
      <c r="C3" s="53" t="s">
        <v>4</v>
      </c>
      <c r="D3" s="54" t="s">
        <v>3</v>
      </c>
      <c r="E3" s="54" t="s">
        <v>2</v>
      </c>
      <c r="F3" s="54" t="s">
        <v>5</v>
      </c>
      <c r="G3" s="54" t="s">
        <v>1</v>
      </c>
      <c r="H3" s="55" t="s">
        <v>8</v>
      </c>
    </row>
    <row r="4" spans="1:8" ht="20.100000000000001" customHeight="1" thickTop="1" x14ac:dyDescent="0.3">
      <c r="A4" s="99" t="s">
        <v>0</v>
      </c>
      <c r="B4" s="100"/>
      <c r="C4" s="100"/>
      <c r="D4" s="100"/>
      <c r="E4" s="101"/>
      <c r="F4" s="103"/>
      <c r="G4" s="104">
        <f>SUM(G6:G19)</f>
        <v>1146500</v>
      </c>
      <c r="H4" s="13">
        <f>COUNTIF(H6:H19,"카드")</f>
        <v>9</v>
      </c>
    </row>
    <row r="5" spans="1:8" ht="20.100000000000001" customHeight="1" x14ac:dyDescent="0.3">
      <c r="A5" s="99"/>
      <c r="B5" s="100"/>
      <c r="C5" s="100"/>
      <c r="D5" s="100"/>
      <c r="E5" s="102"/>
      <c r="F5" s="103"/>
      <c r="G5" s="104"/>
      <c r="H5" s="14">
        <f>COUNTIF(H6:H19, "현금")</f>
        <v>5</v>
      </c>
    </row>
    <row r="6" spans="1:8" s="50" customFormat="1" ht="34.5" customHeight="1" x14ac:dyDescent="0.3">
      <c r="A6" s="44">
        <v>1</v>
      </c>
      <c r="B6" s="63">
        <v>43222</v>
      </c>
      <c r="C6" s="74" t="s">
        <v>39</v>
      </c>
      <c r="D6" s="62" t="s">
        <v>25</v>
      </c>
      <c r="E6" s="62" t="s">
        <v>20</v>
      </c>
      <c r="F6" s="62">
        <v>9</v>
      </c>
      <c r="G6" s="43">
        <v>106000</v>
      </c>
      <c r="H6" s="48" t="s">
        <v>12</v>
      </c>
    </row>
    <row r="7" spans="1:8" s="50" customFormat="1" ht="34.5" customHeight="1" x14ac:dyDescent="0.3">
      <c r="A7" s="44">
        <v>2</v>
      </c>
      <c r="B7" s="63">
        <v>43224</v>
      </c>
      <c r="C7" s="74" t="s">
        <v>13</v>
      </c>
      <c r="D7" s="62"/>
      <c r="E7" s="62" t="s">
        <v>33</v>
      </c>
      <c r="F7" s="62"/>
      <c r="G7" s="43">
        <v>50000</v>
      </c>
      <c r="H7" s="48" t="s">
        <v>15</v>
      </c>
    </row>
    <row r="8" spans="1:8" s="50" customFormat="1" ht="34.5" customHeight="1" x14ac:dyDescent="0.3">
      <c r="A8" s="44">
        <v>3</v>
      </c>
      <c r="B8" s="63">
        <v>43228</v>
      </c>
      <c r="C8" s="74" t="s">
        <v>40</v>
      </c>
      <c r="D8" s="62" t="s">
        <v>26</v>
      </c>
      <c r="E8" s="62" t="s">
        <v>17</v>
      </c>
      <c r="F8" s="62">
        <v>4</v>
      </c>
      <c r="G8" s="43">
        <v>64000</v>
      </c>
      <c r="H8" s="48" t="s">
        <v>12</v>
      </c>
    </row>
    <row r="9" spans="1:8" s="50" customFormat="1" ht="34.5" customHeight="1" x14ac:dyDescent="0.3">
      <c r="A9" s="44">
        <v>4</v>
      </c>
      <c r="B9" s="63">
        <v>43230</v>
      </c>
      <c r="C9" s="74" t="s">
        <v>41</v>
      </c>
      <c r="D9" s="62" t="s">
        <v>27</v>
      </c>
      <c r="E9" s="62" t="s">
        <v>14</v>
      </c>
      <c r="F9" s="62">
        <v>7</v>
      </c>
      <c r="G9" s="43">
        <v>208000</v>
      </c>
      <c r="H9" s="48" t="s">
        <v>12</v>
      </c>
    </row>
    <row r="10" spans="1:8" s="50" customFormat="1" ht="34.5" customHeight="1" x14ac:dyDescent="0.3">
      <c r="A10" s="44">
        <v>5</v>
      </c>
      <c r="B10" s="63">
        <v>43234</v>
      </c>
      <c r="C10" s="74" t="s">
        <v>18</v>
      </c>
      <c r="D10" s="62"/>
      <c r="E10" s="62" t="s">
        <v>34</v>
      </c>
      <c r="F10" s="62"/>
      <c r="G10" s="43">
        <v>50000</v>
      </c>
      <c r="H10" s="48" t="s">
        <v>15</v>
      </c>
    </row>
    <row r="11" spans="1:8" s="50" customFormat="1" ht="34.5" customHeight="1" x14ac:dyDescent="0.3">
      <c r="A11" s="44">
        <v>6</v>
      </c>
      <c r="B11" s="63">
        <v>43231</v>
      </c>
      <c r="C11" s="74" t="s">
        <v>42</v>
      </c>
      <c r="D11" s="62" t="s">
        <v>28</v>
      </c>
      <c r="E11" s="62" t="s">
        <v>21</v>
      </c>
      <c r="F11" s="62">
        <v>10</v>
      </c>
      <c r="G11" s="43">
        <v>300000</v>
      </c>
      <c r="H11" s="48" t="s">
        <v>12</v>
      </c>
    </row>
    <row r="12" spans="1:8" s="50" customFormat="1" ht="34.5" customHeight="1" x14ac:dyDescent="0.3">
      <c r="A12" s="44">
        <v>7</v>
      </c>
      <c r="B12" s="63">
        <v>43236</v>
      </c>
      <c r="C12" s="74" t="s">
        <v>43</v>
      </c>
      <c r="D12" s="62" t="s">
        <v>29</v>
      </c>
      <c r="E12" s="62" t="s">
        <v>22</v>
      </c>
      <c r="F12" s="62">
        <v>3</v>
      </c>
      <c r="G12" s="43">
        <v>27000</v>
      </c>
      <c r="H12" s="48" t="s">
        <v>12</v>
      </c>
    </row>
    <row r="13" spans="1:8" s="50" customFormat="1" ht="34.5" customHeight="1" x14ac:dyDescent="0.3">
      <c r="A13" s="44">
        <v>8</v>
      </c>
      <c r="B13" s="63">
        <v>43241</v>
      </c>
      <c r="C13" s="74" t="s">
        <v>44</v>
      </c>
      <c r="D13" s="62" t="s">
        <v>26</v>
      </c>
      <c r="E13" s="62" t="s">
        <v>14</v>
      </c>
      <c r="F13" s="62">
        <v>4</v>
      </c>
      <c r="G13" s="43">
        <v>64000</v>
      </c>
      <c r="H13" s="48" t="s">
        <v>12</v>
      </c>
    </row>
    <row r="14" spans="1:8" s="50" customFormat="1" ht="34.5" customHeight="1" x14ac:dyDescent="0.3">
      <c r="A14" s="44">
        <v>9</v>
      </c>
      <c r="B14" s="60">
        <v>43244</v>
      </c>
      <c r="C14" s="61" t="s">
        <v>13</v>
      </c>
      <c r="D14" s="62"/>
      <c r="E14" s="62" t="s">
        <v>35</v>
      </c>
      <c r="F14" s="62"/>
      <c r="G14" s="43">
        <v>50000</v>
      </c>
      <c r="H14" s="48" t="s">
        <v>16</v>
      </c>
    </row>
    <row r="15" spans="1:8" s="50" customFormat="1" ht="34.5" customHeight="1" x14ac:dyDescent="0.3">
      <c r="A15" s="44">
        <v>10</v>
      </c>
      <c r="B15" s="60">
        <v>43244</v>
      </c>
      <c r="C15" s="61" t="s">
        <v>18</v>
      </c>
      <c r="D15" s="62"/>
      <c r="E15" s="62" t="s">
        <v>36</v>
      </c>
      <c r="F15" s="62"/>
      <c r="G15" s="43">
        <v>100000</v>
      </c>
      <c r="H15" s="48" t="s">
        <v>15</v>
      </c>
    </row>
    <row r="16" spans="1:8" s="50" customFormat="1" ht="34.5" customHeight="1" x14ac:dyDescent="0.3">
      <c r="A16" s="44">
        <v>11</v>
      </c>
      <c r="B16" s="60">
        <v>43245</v>
      </c>
      <c r="C16" s="61" t="s">
        <v>19</v>
      </c>
      <c r="D16" s="62" t="s">
        <v>30</v>
      </c>
      <c r="E16" s="62" t="s">
        <v>23</v>
      </c>
      <c r="F16" s="62">
        <v>3</v>
      </c>
      <c r="G16" s="43">
        <v>26500</v>
      </c>
      <c r="H16" s="48" t="s">
        <v>38</v>
      </c>
    </row>
    <row r="17" spans="1:8" s="50" customFormat="1" ht="34.5" customHeight="1" x14ac:dyDescent="0.3">
      <c r="A17" s="44">
        <v>12</v>
      </c>
      <c r="B17" s="60">
        <v>43245</v>
      </c>
      <c r="C17" s="61" t="s">
        <v>45</v>
      </c>
      <c r="D17" s="62" t="s">
        <v>31</v>
      </c>
      <c r="E17" s="62" t="s">
        <v>24</v>
      </c>
      <c r="F17" s="62">
        <v>2</v>
      </c>
      <c r="G17" s="43">
        <v>18000</v>
      </c>
      <c r="H17" s="48" t="s">
        <v>38</v>
      </c>
    </row>
    <row r="18" spans="1:8" s="50" customFormat="1" ht="34.5" customHeight="1" x14ac:dyDescent="0.3">
      <c r="A18" s="44">
        <v>13</v>
      </c>
      <c r="B18" s="60">
        <v>43249</v>
      </c>
      <c r="C18" s="61" t="s">
        <v>18</v>
      </c>
      <c r="D18" s="62"/>
      <c r="E18" s="62" t="s">
        <v>37</v>
      </c>
      <c r="F18" s="62"/>
      <c r="G18" s="43">
        <v>50000</v>
      </c>
      <c r="H18" s="48" t="s">
        <v>15</v>
      </c>
    </row>
    <row r="19" spans="1:8" s="50" customFormat="1" ht="34.5" customHeight="1" thickBot="1" x14ac:dyDescent="0.35">
      <c r="A19" s="44">
        <v>14</v>
      </c>
      <c r="B19" s="59">
        <v>43249</v>
      </c>
      <c r="C19" s="45" t="s">
        <v>46</v>
      </c>
      <c r="D19" s="46" t="s">
        <v>32</v>
      </c>
      <c r="E19" s="46" t="s">
        <v>14</v>
      </c>
      <c r="F19" s="46">
        <v>3</v>
      </c>
      <c r="G19" s="42">
        <v>33000</v>
      </c>
      <c r="H19" s="47" t="s">
        <v>38</v>
      </c>
    </row>
    <row r="20" spans="1:8" x14ac:dyDescent="0.3">
      <c r="A20" s="12"/>
      <c r="B20" s="12"/>
      <c r="C20" s="12"/>
      <c r="D20" s="12"/>
      <c r="E20" s="12"/>
      <c r="F20" s="12"/>
      <c r="G20" s="12"/>
      <c r="H20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115" zoomScaleSheetLayoutView="115" workbookViewId="0">
      <selection activeCell="A2" sqref="A2"/>
    </sheetView>
  </sheetViews>
  <sheetFormatPr defaultRowHeight="16.5" x14ac:dyDescent="0.3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96" t="s">
        <v>66</v>
      </c>
      <c r="B1" s="97"/>
      <c r="C1" s="97"/>
      <c r="D1" s="97"/>
      <c r="E1" s="97"/>
      <c r="F1" s="97"/>
      <c r="G1" s="97"/>
      <c r="H1" s="98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05" t="s">
        <v>0</v>
      </c>
      <c r="B4" s="107"/>
      <c r="C4" s="109"/>
      <c r="D4" s="109"/>
      <c r="E4" s="109"/>
      <c r="F4" s="110"/>
      <c r="G4" s="112">
        <f>SUM(G6:G11)</f>
        <v>247000</v>
      </c>
      <c r="H4" s="10">
        <f>COUNTIF(H6:H11,"카드")</f>
        <v>3</v>
      </c>
    </row>
    <row r="5" spans="1:8" ht="20.100000000000001" customHeight="1" x14ac:dyDescent="0.3">
      <c r="A5" s="106"/>
      <c r="B5" s="108"/>
      <c r="C5" s="108"/>
      <c r="D5" s="108"/>
      <c r="E5" s="108"/>
      <c r="F5" s="111"/>
      <c r="G5" s="113"/>
      <c r="H5" s="15">
        <f>COUNTIF(H6:H11, "현금")</f>
        <v>0</v>
      </c>
    </row>
    <row r="6" spans="1:8" s="50" customFormat="1" ht="34.5" customHeight="1" x14ac:dyDescent="0.3">
      <c r="A6" s="44">
        <v>1</v>
      </c>
      <c r="B6" s="63">
        <v>43222</v>
      </c>
      <c r="C6" s="74" t="s">
        <v>53</v>
      </c>
      <c r="D6" s="62" t="s">
        <v>47</v>
      </c>
      <c r="E6" s="62" t="s">
        <v>14</v>
      </c>
      <c r="F6" s="62">
        <v>4</v>
      </c>
      <c r="G6" s="43">
        <v>106000</v>
      </c>
      <c r="H6" s="48" t="s">
        <v>12</v>
      </c>
    </row>
    <row r="7" spans="1:8" s="50" customFormat="1" ht="34.5" customHeight="1" x14ac:dyDescent="0.3">
      <c r="A7" s="44">
        <v>2</v>
      </c>
      <c r="B7" s="63">
        <v>43236</v>
      </c>
      <c r="C7" s="74" t="s">
        <v>51</v>
      </c>
      <c r="D7" s="62" t="s">
        <v>48</v>
      </c>
      <c r="E7" s="62" t="s">
        <v>14</v>
      </c>
      <c r="F7" s="62">
        <v>4</v>
      </c>
      <c r="G7" s="43">
        <v>56000</v>
      </c>
      <c r="H7" s="48" t="s">
        <v>12</v>
      </c>
    </row>
    <row r="8" spans="1:8" s="50" customFormat="1" ht="34.5" customHeight="1" x14ac:dyDescent="0.3">
      <c r="A8" s="44">
        <v>3</v>
      </c>
      <c r="B8" s="63">
        <v>43241</v>
      </c>
      <c r="C8" s="74" t="s">
        <v>52</v>
      </c>
      <c r="D8" s="62" t="s">
        <v>49</v>
      </c>
      <c r="E8" s="62" t="s">
        <v>50</v>
      </c>
      <c r="F8" s="62">
        <v>4</v>
      </c>
      <c r="G8" s="43">
        <v>85000</v>
      </c>
      <c r="H8" s="48" t="s">
        <v>12</v>
      </c>
    </row>
    <row r="9" spans="1:8" s="50" customFormat="1" ht="34.5" customHeight="1" x14ac:dyDescent="0.3">
      <c r="A9" s="44"/>
      <c r="B9" s="63"/>
      <c r="C9" s="74"/>
      <c r="D9" s="62"/>
      <c r="E9" s="62"/>
      <c r="F9" s="62"/>
      <c r="G9" s="43"/>
      <c r="H9" s="48"/>
    </row>
    <row r="10" spans="1:8" s="50" customFormat="1" ht="34.5" customHeight="1" x14ac:dyDescent="0.3">
      <c r="A10" s="44"/>
      <c r="B10" s="60"/>
      <c r="C10" s="61"/>
      <c r="D10" s="62"/>
      <c r="E10" s="62"/>
      <c r="F10" s="62"/>
      <c r="G10" s="43"/>
      <c r="H10" s="48"/>
    </row>
    <row r="11" spans="1:8" s="50" customFormat="1" ht="34.5" customHeight="1" x14ac:dyDescent="0.3">
      <c r="A11" s="44"/>
      <c r="B11" s="60"/>
      <c r="C11" s="61"/>
      <c r="D11" s="62"/>
      <c r="E11" s="62"/>
      <c r="F11" s="62"/>
      <c r="G11" s="43"/>
      <c r="H11" s="48"/>
    </row>
    <row r="12" spans="1:8" x14ac:dyDescent="0.3">
      <c r="A12" s="11"/>
      <c r="B12" s="11"/>
      <c r="C12" s="11"/>
      <c r="D12" s="11"/>
      <c r="E12" s="11"/>
      <c r="F12" s="11"/>
      <c r="G12" s="11"/>
      <c r="H12" s="1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67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4" t="s">
        <v>0</v>
      </c>
      <c r="B4" s="116"/>
      <c r="C4" s="118"/>
      <c r="D4" s="116"/>
      <c r="E4" s="116"/>
      <c r="F4" s="120"/>
      <c r="G4" s="122">
        <f>SUM(G6:G6)</f>
        <v>34000</v>
      </c>
      <c r="H4" s="3">
        <f>COUNTIF(H6:H6,"카드")</f>
        <v>1</v>
      </c>
    </row>
    <row r="5" spans="1:10" ht="20.100000000000001" customHeight="1" x14ac:dyDescent="0.3">
      <c r="A5" s="115"/>
      <c r="B5" s="117"/>
      <c r="C5" s="119"/>
      <c r="D5" s="117"/>
      <c r="E5" s="117"/>
      <c r="F5" s="121"/>
      <c r="G5" s="123"/>
      <c r="H5" s="16">
        <f>COUNTIF(H6:H6, "현금")</f>
        <v>0</v>
      </c>
    </row>
    <row r="6" spans="1:10" ht="36" customHeight="1" thickBot="1" x14ac:dyDescent="0.35">
      <c r="A6" s="17">
        <v>1</v>
      </c>
      <c r="B6" s="69">
        <v>43228</v>
      </c>
      <c r="C6" s="87" t="s">
        <v>54</v>
      </c>
      <c r="D6" s="57" t="s">
        <v>55</v>
      </c>
      <c r="E6" s="58" t="s">
        <v>56</v>
      </c>
      <c r="F6" s="79">
        <v>4</v>
      </c>
      <c r="G6" s="80">
        <v>34000</v>
      </c>
      <c r="H6" s="18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topLeftCell="B1" zoomScaleSheetLayoutView="100" workbookViewId="0">
      <selection activeCell="E13" sqref="E13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68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 x14ac:dyDescent="0.3">
      <c r="A4" s="114" t="s">
        <v>0</v>
      </c>
      <c r="B4" s="116"/>
      <c r="C4" s="116"/>
      <c r="D4" s="116"/>
      <c r="E4" s="116"/>
      <c r="F4" s="120"/>
      <c r="G4" s="122">
        <f>SUM(G6:G7)</f>
        <v>227000</v>
      </c>
      <c r="H4" s="3">
        <f>COUNTIF(H6:H10,"카드")</f>
        <v>2</v>
      </c>
    </row>
    <row r="5" spans="1:10" ht="20.100000000000001" customHeight="1" x14ac:dyDescent="0.3">
      <c r="A5" s="114"/>
      <c r="B5" s="116"/>
      <c r="C5" s="116"/>
      <c r="D5" s="116"/>
      <c r="E5" s="116"/>
      <c r="F5" s="120"/>
      <c r="G5" s="122"/>
      <c r="H5" s="9">
        <f>COUNTIF(H6:H10, "현금")</f>
        <v>0</v>
      </c>
    </row>
    <row r="6" spans="1:10" s="50" customFormat="1" ht="34.5" customHeight="1" x14ac:dyDescent="0.3">
      <c r="A6" s="44">
        <v>1</v>
      </c>
      <c r="B6" s="63">
        <v>43224</v>
      </c>
      <c r="C6" s="74" t="s">
        <v>60</v>
      </c>
      <c r="D6" s="62" t="s">
        <v>80</v>
      </c>
      <c r="E6" s="62" t="s">
        <v>82</v>
      </c>
      <c r="F6" s="62">
        <v>4</v>
      </c>
      <c r="G6" s="43">
        <v>47000</v>
      </c>
      <c r="H6" s="48" t="s">
        <v>12</v>
      </c>
    </row>
    <row r="7" spans="1:10" s="50" customFormat="1" ht="34.5" customHeight="1" x14ac:dyDescent="0.3">
      <c r="A7" s="44">
        <v>2</v>
      </c>
      <c r="B7" s="60">
        <v>43229</v>
      </c>
      <c r="C7" s="61" t="s">
        <v>61</v>
      </c>
      <c r="D7" s="62" t="s">
        <v>81</v>
      </c>
      <c r="E7" s="62" t="s">
        <v>83</v>
      </c>
      <c r="F7" s="62">
        <v>6</v>
      </c>
      <c r="G7" s="43">
        <v>180000</v>
      </c>
      <c r="H7" s="48" t="s">
        <v>12</v>
      </c>
    </row>
    <row r="8" spans="1:10" s="24" customFormat="1" ht="36" customHeight="1" x14ac:dyDescent="0.3">
      <c r="A8" s="39"/>
      <c r="B8" s="34"/>
      <c r="C8" s="35"/>
      <c r="D8" s="23"/>
      <c r="E8" s="36"/>
      <c r="F8" s="37"/>
      <c r="G8" s="38"/>
      <c r="H8" s="40"/>
      <c r="I8" s="2"/>
      <c r="J8" s="1"/>
    </row>
    <row r="9" spans="1:10" s="24" customFormat="1" ht="36" customHeight="1" x14ac:dyDescent="0.3">
      <c r="A9" s="39"/>
      <c r="B9" s="34"/>
      <c r="C9" s="35"/>
      <c r="D9" s="23"/>
      <c r="E9" s="36"/>
      <c r="F9" s="37"/>
      <c r="G9" s="38"/>
      <c r="H9" s="40"/>
      <c r="I9" s="2"/>
      <c r="J9" s="1"/>
    </row>
    <row r="10" spans="1:10" s="24" customFormat="1" ht="36" customHeight="1" thickBot="1" x14ac:dyDescent="0.35">
      <c r="A10" s="22"/>
      <c r="B10" s="30"/>
      <c r="C10" s="31"/>
      <c r="D10" s="32"/>
      <c r="E10" s="33"/>
      <c r="F10" s="19"/>
      <c r="G10" s="20"/>
      <c r="H10" s="21"/>
      <c r="I10" s="2"/>
      <c r="J10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69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 x14ac:dyDescent="0.3">
      <c r="A4" s="114" t="s">
        <v>0</v>
      </c>
      <c r="B4" s="116"/>
      <c r="C4" s="118"/>
      <c r="D4" s="116"/>
      <c r="E4" s="116"/>
      <c r="F4" s="120"/>
      <c r="G4" s="122">
        <f>SUM(G6:G16)</f>
        <v>0</v>
      </c>
      <c r="H4" s="3">
        <f>COUNTIF(H6:H20,"카드")</f>
        <v>0</v>
      </c>
    </row>
    <row r="5" spans="1:10" ht="20.100000000000001" customHeight="1" x14ac:dyDescent="0.3">
      <c r="A5" s="124"/>
      <c r="B5" s="125"/>
      <c r="C5" s="126"/>
      <c r="D5" s="125"/>
      <c r="E5" s="125"/>
      <c r="F5" s="121"/>
      <c r="G5" s="123"/>
      <c r="H5" s="41">
        <f>COUNTIF(H6:H19, "현금")</f>
        <v>0</v>
      </c>
    </row>
    <row r="6" spans="1:10" s="77" customFormat="1" ht="36" customHeight="1" thickBot="1" x14ac:dyDescent="0.35">
      <c r="A6" s="78"/>
      <c r="B6" s="69"/>
      <c r="C6" s="70" t="s">
        <v>9</v>
      </c>
      <c r="D6" s="57"/>
      <c r="E6" s="58"/>
      <c r="F6" s="79"/>
      <c r="G6" s="80"/>
      <c r="H6" s="18"/>
      <c r="I6" s="2"/>
      <c r="J6" s="1"/>
    </row>
    <row r="7" spans="1:10" s="24" customFormat="1" ht="36" customHeight="1" x14ac:dyDescent="0.3">
      <c r="A7" s="49"/>
      <c r="B7" s="63"/>
      <c r="C7" s="66"/>
      <c r="D7" s="64"/>
      <c r="E7" s="65"/>
      <c r="F7" s="66"/>
      <c r="G7" s="67"/>
      <c r="H7" s="68"/>
      <c r="I7" s="2"/>
      <c r="J7" s="1"/>
    </row>
    <row r="8" spans="1:10" s="24" customFormat="1" ht="36" customHeight="1" x14ac:dyDescent="0.3">
      <c r="A8" s="39"/>
      <c r="B8" s="34"/>
      <c r="C8" s="35"/>
      <c r="D8" s="23"/>
      <c r="E8" s="36"/>
      <c r="F8" s="37"/>
      <c r="G8" s="38"/>
      <c r="H8" s="40"/>
      <c r="I8" s="2"/>
      <c r="J8" s="1"/>
    </row>
    <row r="9" spans="1:10" s="24" customFormat="1" ht="36" customHeight="1" x14ac:dyDescent="0.3">
      <c r="A9" s="39"/>
      <c r="B9" s="34"/>
      <c r="C9" s="35"/>
      <c r="D9" s="23"/>
      <c r="E9" s="36"/>
      <c r="F9" s="37"/>
      <c r="G9" s="38"/>
      <c r="H9" s="40"/>
      <c r="I9" s="2"/>
      <c r="J9" s="1"/>
    </row>
    <row r="10" spans="1:10" s="24" customFormat="1" ht="36" customHeight="1" x14ac:dyDescent="0.3">
      <c r="A10" s="39"/>
      <c r="B10" s="34"/>
      <c r="C10" s="35"/>
      <c r="D10" s="23"/>
      <c r="E10" s="36"/>
      <c r="F10" s="37"/>
      <c r="G10" s="38"/>
      <c r="H10" s="40"/>
      <c r="I10" s="2"/>
      <c r="J10" s="1"/>
    </row>
    <row r="11" spans="1:10" s="24" customFormat="1" ht="36" customHeight="1" x14ac:dyDescent="0.3">
      <c r="A11" s="39"/>
      <c r="B11" s="34"/>
      <c r="C11" s="35"/>
      <c r="D11" s="23"/>
      <c r="E11" s="36"/>
      <c r="F11" s="37"/>
      <c r="G11" s="38"/>
      <c r="H11" s="40"/>
      <c r="I11" s="2"/>
      <c r="J11" s="1"/>
    </row>
    <row r="12" spans="1:10" s="24" customFormat="1" ht="36" customHeight="1" thickBot="1" x14ac:dyDescent="0.35">
      <c r="A12" s="22"/>
      <c r="B12" s="30"/>
      <c r="C12" s="31"/>
      <c r="D12" s="32"/>
      <c r="E12" s="33"/>
      <c r="F12" s="19"/>
      <c r="G12" s="20"/>
      <c r="H12" s="21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70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4" t="s">
        <v>0</v>
      </c>
      <c r="B4" s="116"/>
      <c r="C4" s="118"/>
      <c r="D4" s="116"/>
      <c r="E4" s="116"/>
      <c r="F4" s="120"/>
      <c r="G4" s="122">
        <f>SUM(G6:G21)</f>
        <v>100000</v>
      </c>
      <c r="H4" s="3">
        <f>COUNTIF(H6:H6,"카드")</f>
        <v>1</v>
      </c>
    </row>
    <row r="5" spans="1:10" ht="20.100000000000001" customHeight="1" x14ac:dyDescent="0.3">
      <c r="A5" s="115"/>
      <c r="B5" s="117"/>
      <c r="C5" s="119"/>
      <c r="D5" s="117"/>
      <c r="E5" s="117"/>
      <c r="F5" s="121"/>
      <c r="G5" s="123"/>
      <c r="H5" s="16">
        <f>COUNTIF(H6:H6, "현금")</f>
        <v>0</v>
      </c>
    </row>
    <row r="6" spans="1:10" ht="36" customHeight="1" thickBot="1" x14ac:dyDescent="0.35">
      <c r="A6" s="56">
        <v>1</v>
      </c>
      <c r="B6" s="69">
        <v>43230</v>
      </c>
      <c r="C6" s="69" t="s">
        <v>62</v>
      </c>
      <c r="D6" s="75" t="s">
        <v>63</v>
      </c>
      <c r="E6" s="76" t="s">
        <v>64</v>
      </c>
      <c r="F6" s="71">
        <v>10</v>
      </c>
      <c r="G6" s="73">
        <v>100000</v>
      </c>
      <c r="H6" s="72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6" sqref="E16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71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4" t="s">
        <v>0</v>
      </c>
      <c r="B4" s="116"/>
      <c r="C4" s="118"/>
      <c r="D4" s="116"/>
      <c r="E4" s="116"/>
      <c r="F4" s="120"/>
      <c r="G4" s="122">
        <f>SUM(G6:G6)</f>
        <v>56000</v>
      </c>
      <c r="H4" s="3">
        <f>COUNTIF(H6:H6,"카드")</f>
        <v>1</v>
      </c>
    </row>
    <row r="5" spans="1:10" ht="20.100000000000001" customHeight="1" x14ac:dyDescent="0.3">
      <c r="A5" s="115"/>
      <c r="B5" s="117"/>
      <c r="C5" s="119"/>
      <c r="D5" s="117"/>
      <c r="E5" s="117"/>
      <c r="F5" s="121"/>
      <c r="G5" s="123"/>
      <c r="H5" s="16">
        <f>COUNTIF(H6:H6, "현금")</f>
        <v>0</v>
      </c>
    </row>
    <row r="6" spans="1:10" s="50" customFormat="1" ht="36" customHeight="1" thickBot="1" x14ac:dyDescent="0.35">
      <c r="A6" s="90">
        <v>1</v>
      </c>
      <c r="B6" s="91">
        <v>43241</v>
      </c>
      <c r="C6" s="87" t="s">
        <v>57</v>
      </c>
      <c r="D6" s="92" t="s">
        <v>58</v>
      </c>
      <c r="E6" s="93" t="s">
        <v>59</v>
      </c>
      <c r="F6" s="94">
        <v>5</v>
      </c>
      <c r="G6" s="80">
        <v>56000</v>
      </c>
      <c r="H6" s="18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72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4" t="s">
        <v>0</v>
      </c>
      <c r="B4" s="116"/>
      <c r="C4" s="118"/>
      <c r="D4" s="116"/>
      <c r="E4" s="116"/>
      <c r="F4" s="120"/>
      <c r="G4" s="122">
        <f>SUM(G6:G6)</f>
        <v>0</v>
      </c>
      <c r="H4" s="3">
        <f>COUNTIF(H6:H6,"카드")</f>
        <v>0</v>
      </c>
    </row>
    <row r="5" spans="1:10" ht="20.100000000000001" customHeight="1" x14ac:dyDescent="0.3">
      <c r="A5" s="115"/>
      <c r="B5" s="117"/>
      <c r="C5" s="119"/>
      <c r="D5" s="117"/>
      <c r="E5" s="117"/>
      <c r="F5" s="121"/>
      <c r="G5" s="123"/>
      <c r="H5" s="16">
        <f>COUNTIF(H6:H6, "현금")</f>
        <v>0</v>
      </c>
    </row>
    <row r="6" spans="1:10" s="77" customFormat="1" ht="36" customHeight="1" thickBot="1" x14ac:dyDescent="0.35">
      <c r="A6" s="78"/>
      <c r="B6" s="69"/>
      <c r="C6" s="70" t="s">
        <v>9</v>
      </c>
      <c r="D6" s="57"/>
      <c r="E6" s="58"/>
      <c r="F6" s="79"/>
      <c r="G6" s="80"/>
      <c r="H6" s="1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17" sqref="C17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6" t="s">
        <v>73</v>
      </c>
      <c r="B1" s="97"/>
      <c r="C1" s="97"/>
      <c r="D1" s="97"/>
      <c r="E1" s="97"/>
      <c r="F1" s="97"/>
      <c r="G1" s="97"/>
      <c r="H1" s="9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7" t="s">
        <v>0</v>
      </c>
      <c r="B4" s="129"/>
      <c r="C4" s="130"/>
      <c r="D4" s="129"/>
      <c r="E4" s="129"/>
      <c r="F4" s="131"/>
      <c r="G4" s="133">
        <f>SUM(G6:G8)</f>
        <v>243000</v>
      </c>
      <c r="H4" s="3">
        <f>COUNTIF(H6:H8,"카드")</f>
        <v>2</v>
      </c>
    </row>
    <row r="5" spans="1:10" ht="20.100000000000001" customHeight="1" x14ac:dyDescent="0.3">
      <c r="A5" s="128"/>
      <c r="B5" s="125"/>
      <c r="C5" s="126"/>
      <c r="D5" s="125"/>
      <c r="E5" s="125"/>
      <c r="F5" s="132"/>
      <c r="G5" s="123"/>
      <c r="H5" s="16">
        <f>COUNTIF(H6:H8, "현금")</f>
        <v>0</v>
      </c>
    </row>
    <row r="6" spans="1:10" s="88" customFormat="1" ht="36.75" customHeight="1" x14ac:dyDescent="0.3">
      <c r="A6" s="83">
        <v>1</v>
      </c>
      <c r="B6" s="89">
        <v>43223</v>
      </c>
      <c r="C6" s="84" t="s">
        <v>74</v>
      </c>
      <c r="D6" s="83" t="s">
        <v>75</v>
      </c>
      <c r="E6" s="84" t="s">
        <v>76</v>
      </c>
      <c r="F6" s="95">
        <v>6</v>
      </c>
      <c r="G6" s="85">
        <v>160000</v>
      </c>
      <c r="H6" s="86" t="s">
        <v>79</v>
      </c>
    </row>
    <row r="7" spans="1:10" ht="36.75" customHeight="1" x14ac:dyDescent="0.3">
      <c r="A7" s="83">
        <v>2</v>
      </c>
      <c r="B7" s="89">
        <v>43231</v>
      </c>
      <c r="C7" s="84" t="s">
        <v>74</v>
      </c>
      <c r="D7" s="83" t="s">
        <v>77</v>
      </c>
      <c r="E7" s="84" t="s">
        <v>78</v>
      </c>
      <c r="F7" s="95">
        <v>5</v>
      </c>
      <c r="G7" s="85">
        <v>83000</v>
      </c>
      <c r="H7" s="86" t="s">
        <v>79</v>
      </c>
      <c r="I7" s="88"/>
      <c r="J7" s="88"/>
    </row>
    <row r="8" spans="1:10" ht="36.75" customHeight="1" x14ac:dyDescent="0.3">
      <c r="A8" s="83"/>
      <c r="B8" s="81"/>
      <c r="C8" s="84"/>
      <c r="D8" s="83"/>
      <c r="E8" s="84"/>
      <c r="F8" s="82"/>
      <c r="G8" s="85"/>
      <c r="H8" s="8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2018-04-25T08:49:34Z</cp:lastPrinted>
  <dcterms:created xsi:type="dcterms:W3CDTF">2014-04-16T01:14:12Z</dcterms:created>
  <dcterms:modified xsi:type="dcterms:W3CDTF">2018-06-29T02:28:13Z</dcterms:modified>
</cp:coreProperties>
</file>